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7" i="1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6"/>
</calcChain>
</file>

<file path=xl/sharedStrings.xml><?xml version="1.0" encoding="utf-8"?>
<sst xmlns="http://schemas.openxmlformats.org/spreadsheetml/2006/main" count="17" uniqueCount="17">
  <si>
    <t>SG Measurements - Data Record Sheet</t>
  </si>
  <si>
    <t>Hole:</t>
  </si>
  <si>
    <t>Date:</t>
  </si>
  <si>
    <t>Sampler:</t>
  </si>
  <si>
    <t>From (m)</t>
  </si>
  <si>
    <t>Length (m)</t>
  </si>
  <si>
    <t>Wt Air (g)</t>
  </si>
  <si>
    <t>Wt Water (g)</t>
  </si>
  <si>
    <t>Wt Air Wet (g)</t>
  </si>
  <si>
    <t>Lith</t>
  </si>
  <si>
    <t>Oxidation</t>
  </si>
  <si>
    <t>AR019</t>
  </si>
  <si>
    <t>CCA</t>
  </si>
  <si>
    <t>Air - Air wet</t>
  </si>
  <si>
    <t>Comment</t>
  </si>
  <si>
    <t>% Change in weight</t>
  </si>
  <si>
    <t>SG</t>
  </si>
</sst>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0" xfId="0" applyFont="1"/>
    <xf numFmtId="14" fontId="1" fillId="0" borderId="0" xfId="0" applyNumberFormat="1" applyFont="1"/>
    <xf numFmtId="0" fontId="1" fillId="0" borderId="2" xfId="0" applyFont="1" applyFill="1" applyBorder="1"/>
    <xf numFmtId="0" fontId="1" fillId="0" borderId="0" xfId="0" applyFont="1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Fill="1" applyBorder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activeCell="I18" sqref="I18"/>
    </sheetView>
  </sheetViews>
  <sheetFormatPr defaultRowHeight="15"/>
  <cols>
    <col min="2" max="2" width="10.5703125" customWidth="1"/>
    <col min="4" max="4" width="9.7109375" bestFit="1" customWidth="1"/>
    <col min="5" max="5" width="9.7109375" customWidth="1"/>
    <col min="6" max="6" width="12" customWidth="1"/>
    <col min="7" max="7" width="13.7109375" customWidth="1"/>
    <col min="8" max="8" width="35.85546875" customWidth="1"/>
  </cols>
  <sheetData>
    <row r="1" spans="1:11">
      <c r="A1" s="2" t="s">
        <v>0</v>
      </c>
      <c r="B1" s="2"/>
      <c r="C1" s="2"/>
      <c r="D1" s="2"/>
      <c r="E1" s="2"/>
      <c r="F1" s="2"/>
      <c r="G1" s="2"/>
    </row>
    <row r="2" spans="1:11">
      <c r="A2" s="2"/>
      <c r="B2" s="2"/>
      <c r="C2" s="2"/>
      <c r="D2" s="2"/>
      <c r="E2" s="2"/>
      <c r="F2" s="2"/>
      <c r="G2" s="2"/>
    </row>
    <row r="3" spans="1:11">
      <c r="A3" s="2" t="s">
        <v>1</v>
      </c>
      <c r="B3" s="2" t="s">
        <v>11</v>
      </c>
      <c r="C3" s="2" t="s">
        <v>2</v>
      </c>
      <c r="D3" s="3">
        <v>40641</v>
      </c>
      <c r="E3" s="2" t="s">
        <v>3</v>
      </c>
      <c r="F3" s="2" t="s">
        <v>12</v>
      </c>
      <c r="G3" s="2"/>
    </row>
    <row r="4" spans="1:11" ht="15.75" thickBot="1">
      <c r="A4" s="2"/>
      <c r="B4" s="2"/>
      <c r="C4" s="2"/>
      <c r="D4" s="2"/>
      <c r="E4" s="2"/>
      <c r="F4" s="2"/>
      <c r="G4" s="2"/>
      <c r="I4" t="s">
        <v>15</v>
      </c>
    </row>
    <row r="5" spans="1:11" ht="15.75" thickBot="1">
      <c r="A5" s="14" t="s">
        <v>4</v>
      </c>
      <c r="B5" s="15" t="s">
        <v>5</v>
      </c>
      <c r="C5" s="15" t="s">
        <v>9</v>
      </c>
      <c r="D5" s="15" t="s">
        <v>10</v>
      </c>
      <c r="E5" s="15" t="s">
        <v>6</v>
      </c>
      <c r="F5" s="15" t="s">
        <v>7</v>
      </c>
      <c r="G5" s="15" t="s">
        <v>8</v>
      </c>
      <c r="H5" s="16" t="s">
        <v>14</v>
      </c>
      <c r="I5" s="4" t="s">
        <v>13</v>
      </c>
      <c r="K5" s="5" t="s">
        <v>16</v>
      </c>
    </row>
    <row r="6" spans="1:11">
      <c r="A6" s="11">
        <v>76.2</v>
      </c>
      <c r="B6" s="12">
        <v>0.23</v>
      </c>
      <c r="C6" s="12"/>
      <c r="D6" s="12"/>
      <c r="E6" s="12">
        <v>644</v>
      </c>
      <c r="F6" s="12">
        <v>422.2</v>
      </c>
      <c r="G6" s="12">
        <v>649</v>
      </c>
      <c r="H6" s="13"/>
      <c r="I6" s="17">
        <f>((G6-E6)/E6)*100</f>
        <v>0.77639751552795033</v>
      </c>
      <c r="K6">
        <f>E6/(E6-F6)</f>
        <v>2.9035166816952209</v>
      </c>
    </row>
    <row r="7" spans="1:11">
      <c r="A7" s="6">
        <v>77.7</v>
      </c>
      <c r="B7" s="1">
        <v>0.13</v>
      </c>
      <c r="C7" s="1"/>
      <c r="D7" s="1"/>
      <c r="E7" s="1">
        <v>698.6</v>
      </c>
      <c r="F7" s="1">
        <v>462</v>
      </c>
      <c r="G7" s="1">
        <v>700.3</v>
      </c>
      <c r="H7" s="7"/>
      <c r="I7" s="17">
        <f t="shared" ref="I7:I33" si="0">((G7-E7)/E7)*100</f>
        <v>0.24334383051816946</v>
      </c>
      <c r="K7">
        <f t="shared" ref="K7:K33" si="1">E7/(E7-F7)</f>
        <v>2.9526627218934909</v>
      </c>
    </row>
    <row r="8" spans="1:11">
      <c r="A8" s="6">
        <v>79.3</v>
      </c>
      <c r="B8" s="1">
        <v>0.11</v>
      </c>
      <c r="C8" s="1"/>
      <c r="D8" s="1"/>
      <c r="E8" s="1">
        <v>416.5</v>
      </c>
      <c r="F8" s="1">
        <v>272.2</v>
      </c>
      <c r="G8" s="1">
        <v>418.6</v>
      </c>
      <c r="H8" s="7"/>
      <c r="I8" s="17">
        <f t="shared" si="0"/>
        <v>0.50420168067227444</v>
      </c>
      <c r="K8">
        <f t="shared" si="1"/>
        <v>2.886347886347886</v>
      </c>
    </row>
    <row r="9" spans="1:11">
      <c r="A9" s="6">
        <v>82.2</v>
      </c>
      <c r="B9" s="1">
        <v>0.08</v>
      </c>
      <c r="C9" s="1"/>
      <c r="D9" s="1"/>
      <c r="E9" s="1">
        <v>598.20000000000005</v>
      </c>
      <c r="F9" s="1">
        <v>384.6</v>
      </c>
      <c r="G9" s="1">
        <v>601.20000000000005</v>
      </c>
      <c r="H9" s="7"/>
      <c r="I9" s="17">
        <f t="shared" si="0"/>
        <v>0.50150451354062187</v>
      </c>
      <c r="K9">
        <f t="shared" si="1"/>
        <v>2.8005617977528088</v>
      </c>
    </row>
    <row r="10" spans="1:11">
      <c r="A10" s="6">
        <v>83.3</v>
      </c>
      <c r="B10" s="1">
        <v>7.0000000000000007E-2</v>
      </c>
      <c r="C10" s="1"/>
      <c r="D10" s="1"/>
      <c r="E10" s="1">
        <v>364.2</v>
      </c>
      <c r="F10" s="1">
        <v>240.9</v>
      </c>
      <c r="G10" s="1">
        <v>365.1</v>
      </c>
      <c r="H10" s="7"/>
      <c r="I10" s="17">
        <f t="shared" si="0"/>
        <v>0.2471169686985267</v>
      </c>
      <c r="K10">
        <f t="shared" si="1"/>
        <v>2.9537712895377131</v>
      </c>
    </row>
    <row r="11" spans="1:11">
      <c r="A11" s="6">
        <v>85.1</v>
      </c>
      <c r="B11" s="1">
        <v>0.1</v>
      </c>
      <c r="C11" s="1"/>
      <c r="D11" s="1"/>
      <c r="E11" s="1">
        <v>337.3</v>
      </c>
      <c r="F11" s="1">
        <v>218.5</v>
      </c>
      <c r="G11" s="1">
        <v>346.1</v>
      </c>
      <c r="H11" s="7"/>
      <c r="I11" s="17">
        <f t="shared" si="0"/>
        <v>2.6089534538986099</v>
      </c>
      <c r="K11">
        <f t="shared" si="1"/>
        <v>2.8392255892255891</v>
      </c>
    </row>
    <row r="12" spans="1:11">
      <c r="A12" s="6">
        <v>88.1</v>
      </c>
      <c r="B12" s="1">
        <v>0.05</v>
      </c>
      <c r="C12" s="1"/>
      <c r="D12" s="1"/>
      <c r="E12" s="1">
        <v>191.7</v>
      </c>
      <c r="F12" s="1">
        <v>126.8</v>
      </c>
      <c r="G12" s="1">
        <v>192.3</v>
      </c>
      <c r="H12" s="7"/>
      <c r="I12" s="17">
        <f t="shared" si="0"/>
        <v>0.31298904538342348</v>
      </c>
      <c r="K12">
        <f t="shared" si="1"/>
        <v>2.9537750385208015</v>
      </c>
    </row>
    <row r="13" spans="1:11">
      <c r="A13" s="6">
        <v>89.2</v>
      </c>
      <c r="B13" s="1">
        <v>0.12</v>
      </c>
      <c r="C13" s="1"/>
      <c r="D13" s="1"/>
      <c r="E13" s="1">
        <v>369.6</v>
      </c>
      <c r="F13" s="1">
        <v>245.1</v>
      </c>
      <c r="G13" s="1">
        <v>371.5</v>
      </c>
      <c r="H13" s="7"/>
      <c r="I13" s="17">
        <f t="shared" si="0"/>
        <v>0.5140692640692579</v>
      </c>
      <c r="K13">
        <f t="shared" si="1"/>
        <v>2.9686746987951804</v>
      </c>
    </row>
    <row r="14" spans="1:11">
      <c r="A14" s="6">
        <v>93.9</v>
      </c>
      <c r="B14" s="1">
        <v>0.14000000000000001</v>
      </c>
      <c r="C14" s="1"/>
      <c r="D14" s="1"/>
      <c r="E14" s="1">
        <v>309.5</v>
      </c>
      <c r="F14" s="1">
        <v>217.1</v>
      </c>
      <c r="G14" s="1">
        <v>314.7</v>
      </c>
      <c r="H14" s="7"/>
      <c r="I14" s="17">
        <f t="shared" si="0"/>
        <v>1.6801292407108204</v>
      </c>
      <c r="K14">
        <f t="shared" si="1"/>
        <v>3.3495670995670994</v>
      </c>
    </row>
    <row r="15" spans="1:11">
      <c r="A15" s="6">
        <v>94</v>
      </c>
      <c r="B15" s="1">
        <v>7.0000000000000007E-2</v>
      </c>
      <c r="C15" s="1"/>
      <c r="D15" s="1"/>
      <c r="E15" s="1">
        <v>283</v>
      </c>
      <c r="F15" s="1">
        <v>210.7</v>
      </c>
      <c r="G15" s="1">
        <v>283.5</v>
      </c>
      <c r="H15" s="7"/>
      <c r="I15" s="17">
        <f t="shared" si="0"/>
        <v>0.17667844522968199</v>
      </c>
      <c r="K15">
        <f t="shared" si="1"/>
        <v>3.9142461964038722</v>
      </c>
    </row>
    <row r="16" spans="1:11">
      <c r="A16" s="6">
        <v>96.4</v>
      </c>
      <c r="B16" s="1">
        <v>0.08</v>
      </c>
      <c r="C16" s="1"/>
      <c r="D16" s="1"/>
      <c r="E16" s="1">
        <v>190.6</v>
      </c>
      <c r="F16" s="1">
        <v>131.19999999999999</v>
      </c>
      <c r="G16" s="1">
        <v>191.4</v>
      </c>
      <c r="H16" s="7"/>
      <c r="I16" s="17">
        <f t="shared" si="0"/>
        <v>0.41972717733473841</v>
      </c>
      <c r="K16">
        <f t="shared" si="1"/>
        <v>3.2087542087542085</v>
      </c>
    </row>
    <row r="17" spans="1:11">
      <c r="A17" s="6">
        <v>98.4</v>
      </c>
      <c r="B17" s="1">
        <v>0.06</v>
      </c>
      <c r="C17" s="1"/>
      <c r="D17" s="1"/>
      <c r="E17" s="1">
        <v>195.9</v>
      </c>
      <c r="F17" s="1">
        <v>125.1</v>
      </c>
      <c r="G17" s="1">
        <v>200.8</v>
      </c>
      <c r="H17" s="7"/>
      <c r="I17" s="17">
        <f t="shared" si="0"/>
        <v>2.5012761613067922</v>
      </c>
      <c r="K17">
        <f t="shared" si="1"/>
        <v>2.7669491525423724</v>
      </c>
    </row>
    <row r="18" spans="1:11">
      <c r="A18" s="6">
        <v>100.9</v>
      </c>
      <c r="B18" s="1">
        <v>0.11</v>
      </c>
      <c r="C18" s="1"/>
      <c r="D18" s="1"/>
      <c r="E18" s="1">
        <v>304.8</v>
      </c>
      <c r="F18" s="1">
        <v>187.8</v>
      </c>
      <c r="G18" s="1">
        <v>317.2</v>
      </c>
      <c r="H18" s="7"/>
      <c r="I18" s="17">
        <f t="shared" si="0"/>
        <v>4.0682414698162654</v>
      </c>
      <c r="K18">
        <f t="shared" si="1"/>
        <v>2.6051282051282052</v>
      </c>
    </row>
    <row r="19" spans="1:11">
      <c r="A19" s="6">
        <v>102.9</v>
      </c>
      <c r="B19" s="1">
        <v>0.17</v>
      </c>
      <c r="C19" s="1"/>
      <c r="D19" s="1"/>
      <c r="E19" s="1">
        <v>414.8</v>
      </c>
      <c r="F19" s="1">
        <v>260.89999999999998</v>
      </c>
      <c r="G19" s="1">
        <v>429.9</v>
      </c>
      <c r="H19" s="7"/>
      <c r="I19" s="17">
        <f t="shared" si="0"/>
        <v>3.6403085824493648</v>
      </c>
      <c r="K19">
        <f t="shared" si="1"/>
        <v>2.6952566601689405</v>
      </c>
    </row>
    <row r="20" spans="1:11">
      <c r="A20" s="6">
        <v>104.6</v>
      </c>
      <c r="B20" s="1">
        <v>0.06</v>
      </c>
      <c r="C20" s="1"/>
      <c r="D20" s="1"/>
      <c r="E20" s="1">
        <v>175.3</v>
      </c>
      <c r="F20" s="1">
        <v>117</v>
      </c>
      <c r="G20" s="1">
        <v>176.9</v>
      </c>
      <c r="H20" s="7"/>
      <c r="I20" s="17">
        <f t="shared" si="0"/>
        <v>0.91272104962920375</v>
      </c>
      <c r="K20">
        <f t="shared" si="1"/>
        <v>3.0068610634648367</v>
      </c>
    </row>
    <row r="21" spans="1:11">
      <c r="A21" s="6">
        <v>106.4</v>
      </c>
      <c r="B21" s="1">
        <v>0.09</v>
      </c>
      <c r="C21" s="1"/>
      <c r="D21" s="1"/>
      <c r="E21" s="1">
        <v>351.8</v>
      </c>
      <c r="F21" s="1">
        <v>249.2</v>
      </c>
      <c r="G21" s="1">
        <v>352.2</v>
      </c>
      <c r="H21" s="7"/>
      <c r="I21" s="17">
        <f t="shared" si="0"/>
        <v>0.11370096645820843</v>
      </c>
      <c r="K21">
        <f t="shared" si="1"/>
        <v>3.4288499025341124</v>
      </c>
    </row>
    <row r="22" spans="1:11">
      <c r="A22" s="6">
        <v>107.7</v>
      </c>
      <c r="B22" s="1">
        <v>0.08</v>
      </c>
      <c r="C22" s="1"/>
      <c r="D22" s="1"/>
      <c r="E22" s="1">
        <v>305.39999999999998</v>
      </c>
      <c r="F22" s="1">
        <v>207.7</v>
      </c>
      <c r="G22" s="1">
        <v>305.5</v>
      </c>
      <c r="H22" s="7"/>
      <c r="I22" s="17">
        <f t="shared" si="0"/>
        <v>3.2743942370668876E-2</v>
      </c>
      <c r="K22">
        <f t="shared" si="1"/>
        <v>3.1258955987717503</v>
      </c>
    </row>
    <row r="23" spans="1:11">
      <c r="A23" s="6">
        <v>109.2</v>
      </c>
      <c r="B23" s="1">
        <v>0.09</v>
      </c>
      <c r="C23" s="1"/>
      <c r="D23" s="1"/>
      <c r="E23" s="1">
        <v>252.5</v>
      </c>
      <c r="F23" s="1">
        <v>161.69999999999999</v>
      </c>
      <c r="G23" s="1">
        <v>254.6</v>
      </c>
      <c r="H23" s="7"/>
      <c r="I23" s="17">
        <f t="shared" si="0"/>
        <v>0.83168316831682942</v>
      </c>
      <c r="K23">
        <f t="shared" si="1"/>
        <v>2.7808370044052859</v>
      </c>
    </row>
    <row r="24" spans="1:11">
      <c r="A24" s="6">
        <v>110.4</v>
      </c>
      <c r="B24" s="1">
        <v>0.32</v>
      </c>
      <c r="C24" s="1"/>
      <c r="D24" s="1"/>
      <c r="E24" s="1">
        <v>995</v>
      </c>
      <c r="F24" s="1">
        <v>647.70000000000005</v>
      </c>
      <c r="G24" s="1">
        <v>997.5</v>
      </c>
      <c r="H24" s="7"/>
      <c r="I24" s="17">
        <f t="shared" si="0"/>
        <v>0.25125628140703515</v>
      </c>
      <c r="K24">
        <f t="shared" si="1"/>
        <v>2.8649582493521457</v>
      </c>
    </row>
    <row r="25" spans="1:11">
      <c r="A25" s="6">
        <v>112</v>
      </c>
      <c r="B25" s="1">
        <v>0.09</v>
      </c>
      <c r="C25" s="1"/>
      <c r="D25" s="1"/>
      <c r="E25" s="1">
        <v>233.8</v>
      </c>
      <c r="F25" s="1">
        <v>149.5</v>
      </c>
      <c r="G25" s="1">
        <v>237.3</v>
      </c>
      <c r="H25" s="7"/>
      <c r="I25" s="17">
        <f t="shared" si="0"/>
        <v>1.4970059880239521</v>
      </c>
      <c r="K25">
        <f t="shared" si="1"/>
        <v>2.7734282325029653</v>
      </c>
    </row>
    <row r="26" spans="1:11">
      <c r="A26" s="6">
        <v>113.5</v>
      </c>
      <c r="B26" s="1">
        <v>0.06</v>
      </c>
      <c r="C26" s="1"/>
      <c r="D26" s="1"/>
      <c r="E26" s="1">
        <v>144.4</v>
      </c>
      <c r="F26" s="1">
        <v>91.7</v>
      </c>
      <c r="G26" s="1">
        <v>146.9</v>
      </c>
      <c r="H26" s="7"/>
      <c r="I26" s="17">
        <f t="shared" si="0"/>
        <v>1.7313019390581714</v>
      </c>
      <c r="K26">
        <f t="shared" si="1"/>
        <v>2.7400379506641368</v>
      </c>
    </row>
    <row r="27" spans="1:11">
      <c r="A27" s="6">
        <v>114.2</v>
      </c>
      <c r="B27" s="1">
        <v>0.12</v>
      </c>
      <c r="C27" s="1"/>
      <c r="D27" s="1"/>
      <c r="E27" s="1">
        <v>458.4</v>
      </c>
      <c r="F27" s="1">
        <v>316.10000000000002</v>
      </c>
      <c r="G27" s="1">
        <v>458.3</v>
      </c>
      <c r="H27" s="7"/>
      <c r="I27" s="17">
        <f t="shared" si="0"/>
        <v>-2.1815008725996052E-2</v>
      </c>
      <c r="K27">
        <f t="shared" si="1"/>
        <v>3.2213633169360514</v>
      </c>
    </row>
    <row r="28" spans="1:11">
      <c r="A28" s="6">
        <v>115</v>
      </c>
      <c r="B28" s="1">
        <v>7.0000000000000007E-2</v>
      </c>
      <c r="C28" s="1"/>
      <c r="D28" s="1"/>
      <c r="E28" s="1">
        <v>258.2</v>
      </c>
      <c r="F28" s="1">
        <v>180.3</v>
      </c>
      <c r="G28" s="1">
        <v>258.3</v>
      </c>
      <c r="H28" s="7"/>
      <c r="I28" s="17">
        <f t="shared" si="0"/>
        <v>3.872966692487325E-2</v>
      </c>
      <c r="K28">
        <f t="shared" si="1"/>
        <v>3.3145057766367145</v>
      </c>
    </row>
    <row r="29" spans="1:11">
      <c r="A29" s="6">
        <v>116.7</v>
      </c>
      <c r="B29" s="1">
        <v>0.12</v>
      </c>
      <c r="C29" s="1"/>
      <c r="D29" s="1"/>
      <c r="E29" s="1">
        <v>484.5</v>
      </c>
      <c r="F29" s="1">
        <v>324.8</v>
      </c>
      <c r="G29" s="1">
        <v>483.6</v>
      </c>
      <c r="H29" s="7"/>
      <c r="I29" s="17">
        <f t="shared" si="0"/>
        <v>-0.18575851393188386</v>
      </c>
      <c r="K29">
        <f t="shared" si="1"/>
        <v>3.033813400125235</v>
      </c>
    </row>
    <row r="30" spans="1:11">
      <c r="A30" s="6">
        <v>117.6</v>
      </c>
      <c r="B30" s="1">
        <v>0.17</v>
      </c>
      <c r="C30" s="1"/>
      <c r="D30" s="1"/>
      <c r="E30" s="1">
        <v>738.5</v>
      </c>
      <c r="F30" s="1">
        <v>514.9</v>
      </c>
      <c r="G30" s="1">
        <v>738.2</v>
      </c>
      <c r="H30" s="7"/>
      <c r="I30" s="17">
        <f t="shared" si="0"/>
        <v>-4.0622884224773802E-2</v>
      </c>
      <c r="K30">
        <f t="shared" si="1"/>
        <v>3.3027728085867616</v>
      </c>
    </row>
    <row r="31" spans="1:11">
      <c r="A31" s="6">
        <v>118.2</v>
      </c>
      <c r="B31" s="1">
        <v>0.12</v>
      </c>
      <c r="C31" s="1"/>
      <c r="D31" s="1"/>
      <c r="E31" s="1">
        <v>391.6</v>
      </c>
      <c r="F31" s="1">
        <v>248.6</v>
      </c>
      <c r="G31" s="1">
        <v>394.1</v>
      </c>
      <c r="H31" s="7"/>
      <c r="I31" s="17">
        <f t="shared" si="0"/>
        <v>0.63840653728294172</v>
      </c>
      <c r="K31">
        <f t="shared" si="1"/>
        <v>2.7384615384615381</v>
      </c>
    </row>
    <row r="32" spans="1:11">
      <c r="A32" s="6">
        <v>119.6</v>
      </c>
      <c r="B32" s="1">
        <v>0.04</v>
      </c>
      <c r="C32" s="1"/>
      <c r="D32" s="1"/>
      <c r="E32" s="1">
        <v>162.6</v>
      </c>
      <c r="F32" s="1">
        <v>119</v>
      </c>
      <c r="G32" s="1">
        <v>162.30000000000001</v>
      </c>
      <c r="H32" s="7"/>
      <c r="I32" s="17">
        <f t="shared" si="0"/>
        <v>-0.18450184501843969</v>
      </c>
      <c r="K32">
        <f t="shared" si="1"/>
        <v>3.7293577981651378</v>
      </c>
    </row>
    <row r="33" spans="1:11" ht="15.75" thickBot="1">
      <c r="A33" s="8">
        <v>120</v>
      </c>
      <c r="B33" s="9">
        <v>0.1</v>
      </c>
      <c r="C33" s="9"/>
      <c r="D33" s="9"/>
      <c r="E33" s="9">
        <v>449</v>
      </c>
      <c r="F33" s="9">
        <v>293.39999999999998</v>
      </c>
      <c r="G33" s="9">
        <v>453.6</v>
      </c>
      <c r="H33" s="10"/>
      <c r="I33" s="17">
        <f t="shared" si="0"/>
        <v>1.024498886414259</v>
      </c>
      <c r="K33">
        <f t="shared" si="1"/>
        <v>2.8856041131105394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2011-04-10T23:35:22Z</dcterms:created>
  <dcterms:modified xsi:type="dcterms:W3CDTF">2011-04-27T06:23:47Z</dcterms:modified>
</cp:coreProperties>
</file>